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6" i="1" l="1"/>
  <c r="F32" i="1"/>
  <c r="F49" i="1" l="1"/>
  <c r="F47" i="1" s="1"/>
  <c r="F11" i="1" l="1"/>
  <c r="F10" i="1"/>
  <c r="F56" i="1" s="1"/>
  <c r="F21" i="1" l="1"/>
  <c r="F28" i="1" l="1"/>
  <c r="F27" i="1" s="1"/>
  <c r="F13" i="1"/>
  <c r="F25" i="1"/>
  <c r="F52" i="1" l="1"/>
  <c r="F42" i="1"/>
</calcChain>
</file>

<file path=xl/sharedStrings.xml><?xml version="1.0" encoding="utf-8"?>
<sst xmlns="http://schemas.openxmlformats.org/spreadsheetml/2006/main" count="73" uniqueCount="65">
  <si>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</si>
  <si>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</si>
  <si>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</si>
  <si>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</si>
  <si>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</si>
  <si>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</si>
  <si>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</si>
  <si>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</si>
  <si>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</si>
  <si>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</si>
  <si>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</si>
  <si>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</si>
  <si>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</si>
  <si>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</si>
  <si>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</si>
  <si>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</si>
  <si>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</si>
  <si>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</si>
  <si>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</si>
  <si>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</si>
  <si>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</si>
  <si>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</si>
  <si>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</si>
  <si>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</si>
  <si>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</si>
  <si>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</si>
  <si>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</si>
  <si>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</si>
  <si>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</si>
  <si>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</si>
  <si>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</si>
  <si>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</si>
  <si>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</si>
  <si>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</si>
  <si>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</si>
  <si>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</si>
  <si>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</si>
  <si>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</si>
  <si>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</si>
  <si>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</si>
  <si>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</si>
  <si>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</si>
  <si>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</si>
  <si>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</si>
  <si>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</si>
  <si>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</si>
  <si>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</si>
  <si>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</si>
  <si>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</si>
  <si>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</si>
  <si>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</si>
  <si>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</si>
  <si>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</si>
  <si>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</si>
  <si>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</si>
  <si>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</si>
  <si>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</si>
  <si>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</si>
  <si>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</si>
  <si>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2019 год</t>
  </si>
  <si>
    <t>2019 год</t>
  </si>
  <si>
    <t>0107</t>
  </si>
  <si>
    <t>Обеспечение проведения выборов и референдумов</t>
  </si>
  <si>
    <t xml:space="preserve">от 11.12.2018  № 21       </t>
  </si>
  <si>
    <t>Дорожное хозяйство (дорожные фонды)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</si>
</sst>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34" workbookViewId="0">
      <selection activeCell="G51" sqref="G5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21" customWidth="1"/>
  </cols>
  <sheetData>
    <row r="1" spans="1:7" x14ac:dyDescent="0.25">
      <c r="B1" s="38"/>
      <c r="C1" s="38"/>
      <c r="D1" s="38"/>
      <c r="E1" s="39" t="s">
        <v>0</v>
      </c>
      <c r="F1" s="39"/>
      <c r="G1" s="1"/>
    </row>
    <row r="2" spans="1:7" x14ac:dyDescent="0.25">
      <c r="A2" s="40" t="s">
        <v>1</v>
      </c>
      <c r="B2" s="40"/>
      <c r="C2" s="40"/>
      <c r="D2" s="40"/>
      <c r="E2" s="40"/>
      <c r="F2" s="40"/>
      <c r="G2" s="1"/>
    </row>
    <row r="3" spans="1:7" x14ac:dyDescent="0.25">
      <c r="B3" s="39" t="s">
        <v>2</v>
      </c>
      <c r="C3" s="39"/>
      <c r="D3" s="39"/>
      <c r="E3" s="39"/>
      <c r="F3" s="39"/>
      <c r="G3" s="1"/>
    </row>
    <row r="4" spans="1:7" x14ac:dyDescent="0.25">
      <c r="B4" s="39" t="s">
        <v>63</v>
      </c>
      <c r="C4" s="39"/>
      <c r="D4" s="39"/>
      <c r="E4" s="39"/>
      <c r="F4" s="39"/>
      <c r="G4" s="1"/>
    </row>
    <row r="5" spans="1:7" ht="19.5" customHeight="1" x14ac:dyDescent="0.25">
      <c r="A5" s="41" t="s">
        <v>59</v>
      </c>
      <c r="B5" s="41"/>
      <c r="C5" s="41"/>
      <c r="D5" s="41"/>
      <c r="E5" s="41"/>
      <c r="F5" s="41"/>
      <c r="G5" s="1"/>
    </row>
    <row r="6" spans="1:7" ht="18" customHeight="1" x14ac:dyDescent="0.25">
      <c r="A6" s="41"/>
      <c r="B6" s="41"/>
      <c r="C6" s="41"/>
      <c r="D6" s="41"/>
      <c r="E6" s="41"/>
      <c r="F6" s="41"/>
      <c r="G6" s="1"/>
    </row>
    <row r="7" spans="1:7" ht="15.75" thickBot="1" x14ac:dyDescent="0.3">
      <c r="A7" s="42"/>
      <c r="B7" s="42"/>
      <c r="C7" s="43"/>
      <c r="D7" s="42"/>
      <c r="E7" s="42"/>
      <c r="G7" s="1"/>
    </row>
    <row r="8" spans="1:7" ht="31.5" customHeight="1" x14ac:dyDescent="0.25">
      <c r="A8" s="44" t="s">
        <v>3</v>
      </c>
      <c r="B8" s="45"/>
      <c r="C8" s="3" t="s">
        <v>4</v>
      </c>
      <c r="D8" s="46" t="s">
        <v>5</v>
      </c>
      <c r="E8" s="47"/>
      <c r="F8" s="22" t="s">
        <v>60</v>
      </c>
      <c r="G8" s="1"/>
    </row>
    <row r="9" spans="1:7" ht="18" customHeight="1" thickBot="1" x14ac:dyDescent="0.3">
      <c r="A9" s="50" t="s">
        <v>6</v>
      </c>
      <c r="B9" s="51"/>
      <c r="C9" s="4"/>
      <c r="D9" s="48"/>
      <c r="E9" s="49"/>
      <c r="F9" s="23" t="s">
        <v>7</v>
      </c>
      <c r="G9" s="1"/>
    </row>
    <row r="10" spans="1:7" ht="48" customHeight="1" thickBot="1" x14ac:dyDescent="0.3">
      <c r="A10" s="34">
        <v>639</v>
      </c>
      <c r="B10" s="35"/>
      <c r="C10" s="5"/>
      <c r="D10" s="36" t="s">
        <v>8</v>
      </c>
      <c r="E10" s="37"/>
      <c r="F10" s="24">
        <f>F11+F25+F27+F32+F36+F42+F45+F46+F40+F41</f>
        <v>11706945.359999999</v>
      </c>
      <c r="G10" s="1"/>
    </row>
    <row r="11" spans="1:7" ht="18" customHeight="1" thickBot="1" x14ac:dyDescent="0.3">
      <c r="A11" s="52" t="s">
        <v>35</v>
      </c>
      <c r="B11" s="53"/>
      <c r="C11" s="6"/>
      <c r="D11" s="54" t="s">
        <v>9</v>
      </c>
      <c r="E11" s="55"/>
      <c r="F11" s="25">
        <f>F12+F13+F18+F20+F21+F19</f>
        <v>6846538.3600000003</v>
      </c>
      <c r="G11" s="1"/>
    </row>
    <row r="12" spans="1:7" ht="17.25" customHeight="1" thickBot="1" x14ac:dyDescent="0.3">
      <c r="A12" s="56" t="s">
        <v>36</v>
      </c>
      <c r="B12" s="57"/>
      <c r="C12" s="7">
        <v>100</v>
      </c>
      <c r="D12" s="32" t="s">
        <v>10</v>
      </c>
      <c r="E12" s="33"/>
      <c r="F12" s="23">
        <v>880000</v>
      </c>
      <c r="G12" s="1"/>
    </row>
    <row r="13" spans="1:7" ht="17.25" customHeight="1" thickBot="1" x14ac:dyDescent="0.3">
      <c r="A13" s="56" t="s">
        <v>37</v>
      </c>
      <c r="B13" s="57"/>
      <c r="C13" s="7"/>
      <c r="D13" s="32" t="s">
        <v>11</v>
      </c>
      <c r="E13" s="33"/>
      <c r="F13" s="23">
        <f>F14+F15+F16+F17</f>
        <v>3602157</v>
      </c>
      <c r="G13" s="1"/>
    </row>
    <row r="14" spans="1:7" ht="18" customHeight="1" thickBot="1" x14ac:dyDescent="0.3">
      <c r="A14" s="58"/>
      <c r="B14" s="59"/>
      <c r="C14" s="8">
        <v>100</v>
      </c>
      <c r="D14" s="60"/>
      <c r="E14" s="61"/>
      <c r="F14" s="26">
        <v>2856500</v>
      </c>
      <c r="G14" s="1"/>
    </row>
    <row r="15" spans="1:7" ht="16.5" thickBot="1" x14ac:dyDescent="0.3">
      <c r="A15" s="58"/>
      <c r="B15" s="59"/>
      <c r="C15" s="8">
        <v>200</v>
      </c>
      <c r="D15" s="60"/>
      <c r="E15" s="61"/>
      <c r="F15" s="26">
        <v>582000</v>
      </c>
      <c r="G15" s="1"/>
    </row>
    <row r="16" spans="1:7" ht="16.5" thickBot="1" x14ac:dyDescent="0.3">
      <c r="A16" s="58"/>
      <c r="B16" s="59"/>
      <c r="C16" s="8">
        <v>500</v>
      </c>
      <c r="D16" s="60"/>
      <c r="E16" s="61"/>
      <c r="F16" s="26">
        <v>143657</v>
      </c>
      <c r="G16" s="1"/>
    </row>
    <row r="17" spans="1:7" ht="16.5" thickBot="1" x14ac:dyDescent="0.3">
      <c r="A17" s="58"/>
      <c r="B17" s="59"/>
      <c r="C17" s="8">
        <v>800</v>
      </c>
      <c r="D17" s="60"/>
      <c r="E17" s="61"/>
      <c r="F17" s="26">
        <v>20000</v>
      </c>
      <c r="G17" s="1"/>
    </row>
    <row r="18" spans="1:7" ht="18.75" customHeight="1" thickBot="1" x14ac:dyDescent="0.3">
      <c r="A18" s="56" t="s">
        <v>38</v>
      </c>
      <c r="B18" s="57"/>
      <c r="C18" s="7">
        <v>500</v>
      </c>
      <c r="D18" s="32" t="s">
        <v>12</v>
      </c>
      <c r="E18" s="33"/>
      <c r="F18" s="23">
        <v>149869</v>
      </c>
      <c r="G18" s="1"/>
    </row>
    <row r="19" spans="1:7" s="18" customFormat="1" ht="33" customHeight="1" thickBot="1" x14ac:dyDescent="0.3">
      <c r="A19" s="19" t="s">
        <v>61</v>
      </c>
      <c r="B19" s="20"/>
      <c r="C19" s="7">
        <v>200</v>
      </c>
      <c r="D19" s="30" t="s">
        <v>62</v>
      </c>
      <c r="E19" s="31"/>
      <c r="F19" s="23">
        <v>300000</v>
      </c>
      <c r="G19" s="1"/>
    </row>
    <row r="20" spans="1:7" ht="16.5" thickBot="1" x14ac:dyDescent="0.3">
      <c r="A20" s="56" t="s">
        <v>39</v>
      </c>
      <c r="B20" s="57"/>
      <c r="C20" s="7">
        <v>800</v>
      </c>
      <c r="D20" s="32" t="s">
        <v>13</v>
      </c>
      <c r="E20" s="33"/>
      <c r="F20" s="23">
        <v>30000</v>
      </c>
      <c r="G20" s="1"/>
    </row>
    <row r="21" spans="1:7" ht="18" customHeight="1" thickBot="1" x14ac:dyDescent="0.3">
      <c r="A21" s="56" t="s">
        <v>40</v>
      </c>
      <c r="B21" s="57"/>
      <c r="C21" s="7"/>
      <c r="D21" s="32" t="s">
        <v>14</v>
      </c>
      <c r="E21" s="33"/>
      <c r="F21" s="23">
        <f>F22+F24+F23</f>
        <v>1884512.36</v>
      </c>
      <c r="G21" s="1"/>
    </row>
    <row r="22" spans="1:7" ht="16.5" thickBot="1" x14ac:dyDescent="0.3">
      <c r="A22" s="58"/>
      <c r="B22" s="59"/>
      <c r="C22" s="8">
        <v>200</v>
      </c>
      <c r="D22" s="60"/>
      <c r="E22" s="61"/>
      <c r="F22" s="26">
        <v>1494512.36</v>
      </c>
      <c r="G22" s="1"/>
    </row>
    <row r="23" spans="1:7" s="15" customFormat="1" ht="16.5" thickBot="1" x14ac:dyDescent="0.3">
      <c r="A23" s="16"/>
      <c r="B23" s="17"/>
      <c r="C23" s="8">
        <v>500</v>
      </c>
      <c r="D23" s="62"/>
      <c r="E23" s="63"/>
      <c r="F23" s="26">
        <v>300000</v>
      </c>
      <c r="G23" s="1"/>
    </row>
    <row r="24" spans="1:7" ht="16.5" thickBot="1" x14ac:dyDescent="0.3">
      <c r="A24" s="58"/>
      <c r="B24" s="59"/>
      <c r="C24" s="8">
        <v>800</v>
      </c>
      <c r="D24" s="60"/>
      <c r="E24" s="61"/>
      <c r="F24" s="26">
        <v>90000</v>
      </c>
      <c r="G24" s="1"/>
    </row>
    <row r="25" spans="1:7" ht="18" customHeight="1" thickBot="1" x14ac:dyDescent="0.3">
      <c r="A25" s="52" t="s">
        <v>41</v>
      </c>
      <c r="B25" s="53"/>
      <c r="C25" s="6"/>
      <c r="D25" s="54" t="s">
        <v>15</v>
      </c>
      <c r="E25" s="55"/>
      <c r="F25" s="25">
        <f>F26</f>
        <v>213536</v>
      </c>
      <c r="G25" s="1"/>
    </row>
    <row r="26" spans="1:7" ht="19.5" customHeight="1" thickBot="1" x14ac:dyDescent="0.3">
      <c r="A26" s="56" t="s">
        <v>42</v>
      </c>
      <c r="B26" s="57"/>
      <c r="C26" s="7">
        <v>100</v>
      </c>
      <c r="D26" s="32" t="s">
        <v>16</v>
      </c>
      <c r="E26" s="33"/>
      <c r="F26" s="23">
        <v>213536</v>
      </c>
      <c r="G26" s="1"/>
    </row>
    <row r="27" spans="1:7" ht="31.5" customHeight="1" thickBot="1" x14ac:dyDescent="0.3">
      <c r="A27" s="52" t="s">
        <v>43</v>
      </c>
      <c r="B27" s="53"/>
      <c r="C27" s="6"/>
      <c r="D27" s="54" t="s">
        <v>17</v>
      </c>
      <c r="E27" s="55"/>
      <c r="F27" s="25">
        <f>F28+F31</f>
        <v>612950</v>
      </c>
      <c r="G27" s="1"/>
    </row>
    <row r="28" spans="1:7" ht="47.25" customHeight="1" thickBot="1" x14ac:dyDescent="0.3">
      <c r="A28" s="56" t="s">
        <v>44</v>
      </c>
      <c r="B28" s="57"/>
      <c r="C28" s="7"/>
      <c r="D28" s="32" t="s">
        <v>18</v>
      </c>
      <c r="E28" s="33"/>
      <c r="F28" s="23">
        <f>F29+F30</f>
        <v>462950</v>
      </c>
      <c r="G28" s="1"/>
    </row>
    <row r="29" spans="1:7" s="2" customFormat="1" ht="16.5" customHeight="1" thickBot="1" x14ac:dyDescent="0.3">
      <c r="A29" s="10"/>
      <c r="B29" s="11"/>
      <c r="C29" s="7">
        <v>200</v>
      </c>
      <c r="D29" s="64"/>
      <c r="E29" s="65"/>
      <c r="F29" s="23">
        <v>285000</v>
      </c>
      <c r="G29" s="1"/>
    </row>
    <row r="30" spans="1:7" s="2" customFormat="1" ht="14.25" customHeight="1" thickBot="1" x14ac:dyDescent="0.3">
      <c r="A30" s="10"/>
      <c r="B30" s="11"/>
      <c r="C30" s="7">
        <v>500</v>
      </c>
      <c r="D30" s="64"/>
      <c r="E30" s="65"/>
      <c r="F30" s="23">
        <v>177950</v>
      </c>
      <c r="G30" s="1"/>
    </row>
    <row r="31" spans="1:7" ht="16.5" customHeight="1" thickBot="1" x14ac:dyDescent="0.3">
      <c r="A31" s="56" t="s">
        <v>45</v>
      </c>
      <c r="B31" s="57"/>
      <c r="C31" s="7">
        <v>200</v>
      </c>
      <c r="D31" s="32" t="s">
        <v>19</v>
      </c>
      <c r="E31" s="33"/>
      <c r="F31" s="23">
        <v>150000</v>
      </c>
      <c r="G31" s="1"/>
    </row>
    <row r="32" spans="1:7" ht="17.25" customHeight="1" thickBot="1" x14ac:dyDescent="0.3">
      <c r="A32" s="52" t="s">
        <v>46</v>
      </c>
      <c r="B32" s="53"/>
      <c r="C32" s="6"/>
      <c r="D32" s="54" t="s">
        <v>20</v>
      </c>
      <c r="E32" s="55"/>
      <c r="F32" s="25">
        <f>F33+F35+F34</f>
        <v>352000</v>
      </c>
      <c r="G32" s="1"/>
    </row>
    <row r="33" spans="1:7" ht="16.5" thickBot="1" x14ac:dyDescent="0.3">
      <c r="A33" s="56" t="s">
        <v>47</v>
      </c>
      <c r="B33" s="57"/>
      <c r="C33" s="7">
        <v>800</v>
      </c>
      <c r="D33" s="32" t="s">
        <v>21</v>
      </c>
      <c r="E33" s="33"/>
      <c r="F33" s="23">
        <v>160000</v>
      </c>
      <c r="G33" s="1"/>
    </row>
    <row r="34" spans="1:7" s="27" customFormat="1" ht="16.5" thickBot="1" x14ac:dyDescent="0.3">
      <c r="A34" s="28" t="s">
        <v>48</v>
      </c>
      <c r="B34" s="29"/>
      <c r="C34" s="7">
        <v>500</v>
      </c>
      <c r="D34" s="30" t="s">
        <v>64</v>
      </c>
      <c r="E34" s="31"/>
      <c r="F34" s="23">
        <v>182000</v>
      </c>
      <c r="G34" s="1"/>
    </row>
    <row r="35" spans="1:7" ht="33" customHeight="1" thickBot="1" x14ac:dyDescent="0.3">
      <c r="A35" s="56" t="s">
        <v>49</v>
      </c>
      <c r="B35" s="57"/>
      <c r="C35" s="7">
        <v>200</v>
      </c>
      <c r="D35" s="32" t="s">
        <v>22</v>
      </c>
      <c r="E35" s="33"/>
      <c r="F35" s="23">
        <v>10000</v>
      </c>
      <c r="G35" s="1"/>
    </row>
    <row r="36" spans="1:7" ht="18" customHeight="1" thickBot="1" x14ac:dyDescent="0.3">
      <c r="A36" s="52" t="s">
        <v>50</v>
      </c>
      <c r="B36" s="53"/>
      <c r="C36" s="6"/>
      <c r="D36" s="54" t="s">
        <v>23</v>
      </c>
      <c r="E36" s="55"/>
      <c r="F36" s="25">
        <f>F37+F38+F39</f>
        <v>2198000</v>
      </c>
      <c r="G36" s="1"/>
    </row>
    <row r="37" spans="1:7" ht="16.5" customHeight="1" thickBot="1" x14ac:dyDescent="0.3">
      <c r="A37" s="56" t="s">
        <v>51</v>
      </c>
      <c r="B37" s="57"/>
      <c r="C37" s="7">
        <v>800</v>
      </c>
      <c r="D37" s="32" t="s">
        <v>24</v>
      </c>
      <c r="E37" s="33"/>
      <c r="F37" s="23">
        <v>200000</v>
      </c>
      <c r="G37" s="1"/>
    </row>
    <row r="38" spans="1:7" ht="16.5" customHeight="1" thickBot="1" x14ac:dyDescent="0.3">
      <c r="A38" s="56" t="s">
        <v>52</v>
      </c>
      <c r="B38" s="57"/>
      <c r="C38" s="7">
        <v>800</v>
      </c>
      <c r="D38" s="32" t="s">
        <v>25</v>
      </c>
      <c r="E38" s="33"/>
      <c r="F38" s="23">
        <v>1520000</v>
      </c>
      <c r="G38" s="1"/>
    </row>
    <row r="39" spans="1:7" s="27" customFormat="1" ht="16.5" customHeight="1" thickBot="1" x14ac:dyDescent="0.3">
      <c r="A39" s="28" t="s">
        <v>54</v>
      </c>
      <c r="B39" s="29"/>
      <c r="C39" s="7">
        <v>500</v>
      </c>
      <c r="D39" s="32" t="s">
        <v>32</v>
      </c>
      <c r="E39" s="33"/>
      <c r="F39" s="23">
        <v>478000</v>
      </c>
      <c r="G39" s="1"/>
    </row>
    <row r="40" spans="1:7" s="14" customFormat="1" ht="16.5" customHeight="1" thickBot="1" x14ac:dyDescent="0.3">
      <c r="A40" s="12" t="s">
        <v>55</v>
      </c>
      <c r="B40" s="13"/>
      <c r="C40" s="6">
        <v>500</v>
      </c>
      <c r="D40" s="68" t="s">
        <v>57</v>
      </c>
      <c r="E40" s="69"/>
      <c r="F40" s="25">
        <v>252308</v>
      </c>
      <c r="G40" s="1"/>
    </row>
    <row r="41" spans="1:7" s="14" customFormat="1" ht="16.5" customHeight="1" thickBot="1" x14ac:dyDescent="0.3">
      <c r="A41" s="12" t="s">
        <v>56</v>
      </c>
      <c r="B41" s="13"/>
      <c r="C41" s="6">
        <v>500</v>
      </c>
      <c r="D41" s="68" t="s">
        <v>58</v>
      </c>
      <c r="E41" s="69"/>
      <c r="F41" s="25">
        <v>521613</v>
      </c>
      <c r="G41" s="1"/>
    </row>
    <row r="42" spans="1:7" ht="18" customHeight="1" thickBot="1" x14ac:dyDescent="0.3">
      <c r="A42" s="52">
        <v>10</v>
      </c>
      <c r="B42" s="53"/>
      <c r="C42" s="6"/>
      <c r="D42" s="54" t="s">
        <v>26</v>
      </c>
      <c r="E42" s="55"/>
      <c r="F42" s="25">
        <f>F43+F44</f>
        <v>485000</v>
      </c>
      <c r="G42" s="1"/>
    </row>
    <row r="43" spans="1:7" ht="17.25" customHeight="1" thickBot="1" x14ac:dyDescent="0.3">
      <c r="A43" s="56">
        <v>1001</v>
      </c>
      <c r="B43" s="57"/>
      <c r="C43" s="7">
        <v>300</v>
      </c>
      <c r="D43" s="32" t="s">
        <v>27</v>
      </c>
      <c r="E43" s="33"/>
      <c r="F43" s="23">
        <v>95000</v>
      </c>
      <c r="G43" s="1"/>
    </row>
    <row r="44" spans="1:7" ht="15.75" customHeight="1" thickBot="1" x14ac:dyDescent="0.3">
      <c r="A44" s="56">
        <v>1003</v>
      </c>
      <c r="B44" s="57"/>
      <c r="C44" s="7">
        <v>300</v>
      </c>
      <c r="D44" s="32" t="s">
        <v>28</v>
      </c>
      <c r="E44" s="33"/>
      <c r="F44" s="23">
        <v>390000</v>
      </c>
      <c r="G44" s="1"/>
    </row>
    <row r="45" spans="1:7" ht="18.75" customHeight="1" thickBot="1" x14ac:dyDescent="0.3">
      <c r="A45" s="56">
        <v>1102</v>
      </c>
      <c r="B45" s="57"/>
      <c r="C45" s="7">
        <v>200</v>
      </c>
      <c r="D45" s="54" t="s">
        <v>29</v>
      </c>
      <c r="E45" s="55"/>
      <c r="F45" s="25">
        <v>100000</v>
      </c>
      <c r="G45" s="1"/>
    </row>
    <row r="46" spans="1:7" ht="31.5" customHeight="1" thickBot="1" x14ac:dyDescent="0.3">
      <c r="A46" s="56">
        <v>1301</v>
      </c>
      <c r="B46" s="57"/>
      <c r="C46" s="7">
        <v>700</v>
      </c>
      <c r="D46" s="54" t="s">
        <v>30</v>
      </c>
      <c r="E46" s="55"/>
      <c r="F46" s="25">
        <v>125000</v>
      </c>
      <c r="G46" s="1"/>
    </row>
    <row r="47" spans="1:7" ht="33.75" customHeight="1" thickBot="1" x14ac:dyDescent="0.3">
      <c r="A47" s="66">
        <v>649</v>
      </c>
      <c r="B47" s="67"/>
      <c r="C47" s="5"/>
      <c r="D47" s="36" t="s">
        <v>31</v>
      </c>
      <c r="E47" s="37"/>
      <c r="F47" s="24">
        <f>F48+F49</f>
        <v>12681590.640000001</v>
      </c>
      <c r="G47" s="1"/>
    </row>
    <row r="48" spans="1:7" ht="18.75" customHeight="1" thickBot="1" x14ac:dyDescent="0.3">
      <c r="A48" s="56" t="s">
        <v>48</v>
      </c>
      <c r="B48" s="57"/>
      <c r="C48" s="7">
        <v>200</v>
      </c>
      <c r="D48" s="54" t="s">
        <v>20</v>
      </c>
      <c r="E48" s="55"/>
      <c r="F48" s="25">
        <v>1051000</v>
      </c>
      <c r="G48" s="1"/>
    </row>
    <row r="49" spans="1:7" ht="18" customHeight="1" thickBot="1" x14ac:dyDescent="0.3">
      <c r="A49" s="56" t="s">
        <v>50</v>
      </c>
      <c r="B49" s="57"/>
      <c r="C49" s="7"/>
      <c r="D49" s="54" t="s">
        <v>23</v>
      </c>
      <c r="E49" s="55"/>
      <c r="F49" s="25">
        <f>F50+F51+F52</f>
        <v>11630590.640000001</v>
      </c>
      <c r="G49" s="1"/>
    </row>
    <row r="50" spans="1:7" ht="18" customHeight="1" thickBot="1" x14ac:dyDescent="0.3">
      <c r="A50" s="56" t="s">
        <v>51</v>
      </c>
      <c r="B50" s="57"/>
      <c r="C50" s="7">
        <v>200</v>
      </c>
      <c r="D50" s="32" t="s">
        <v>24</v>
      </c>
      <c r="E50" s="33"/>
      <c r="F50" s="23">
        <v>150000</v>
      </c>
      <c r="G50" s="1"/>
    </row>
    <row r="51" spans="1:7" ht="15.75" customHeight="1" thickBot="1" x14ac:dyDescent="0.3">
      <c r="A51" s="56" t="s">
        <v>54</v>
      </c>
      <c r="B51" s="57"/>
      <c r="C51" s="7">
        <v>200</v>
      </c>
      <c r="D51" s="32" t="s">
        <v>32</v>
      </c>
      <c r="E51" s="33"/>
      <c r="F51" s="23">
        <v>7060000</v>
      </c>
      <c r="G51" s="1"/>
    </row>
    <row r="52" spans="1:7" ht="33" customHeight="1" thickBot="1" x14ac:dyDescent="0.3">
      <c r="A52" s="56" t="s">
        <v>53</v>
      </c>
      <c r="B52" s="57"/>
      <c r="C52" s="7"/>
      <c r="D52" s="32" t="s">
        <v>33</v>
      </c>
      <c r="E52" s="33"/>
      <c r="F52" s="23">
        <f>F53+F54+F55</f>
        <v>4420590.6400000006</v>
      </c>
      <c r="G52" s="1"/>
    </row>
    <row r="53" spans="1:7" ht="15.75" customHeight="1" thickBot="1" x14ac:dyDescent="0.3">
      <c r="A53" s="58"/>
      <c r="B53" s="59"/>
      <c r="C53" s="7">
        <v>100</v>
      </c>
      <c r="D53" s="60"/>
      <c r="E53" s="61"/>
      <c r="F53" s="23">
        <v>3820590.64</v>
      </c>
      <c r="G53" s="1"/>
    </row>
    <row r="54" spans="1:7" ht="16.5" thickBot="1" x14ac:dyDescent="0.3">
      <c r="A54" s="58"/>
      <c r="B54" s="59"/>
      <c r="C54" s="7">
        <v>200</v>
      </c>
      <c r="D54" s="60"/>
      <c r="E54" s="61"/>
      <c r="F54" s="23">
        <v>560000</v>
      </c>
      <c r="G54" s="1"/>
    </row>
    <row r="55" spans="1:7" ht="16.5" thickBot="1" x14ac:dyDescent="0.3">
      <c r="A55" s="58"/>
      <c r="B55" s="59"/>
      <c r="C55" s="7">
        <v>800</v>
      </c>
      <c r="D55" s="60"/>
      <c r="E55" s="61"/>
      <c r="F55" s="23">
        <v>40000</v>
      </c>
      <c r="G55" s="1"/>
    </row>
    <row r="56" spans="1:7" ht="15.75" customHeight="1" thickBot="1" x14ac:dyDescent="0.3">
      <c r="A56" s="56"/>
      <c r="B56" s="57"/>
      <c r="C56" s="9"/>
      <c r="D56" s="36" t="s">
        <v>34</v>
      </c>
      <c r="E56" s="37"/>
      <c r="F56" s="24">
        <f>F47+F10</f>
        <v>24388536</v>
      </c>
      <c r="G56" s="1"/>
    </row>
  </sheetData>
  <mergeCells count="97">
    <mergeCell ref="D40:E40"/>
    <mergeCell ref="D41:E41"/>
    <mergeCell ref="A54:B54"/>
    <mergeCell ref="D54:E54"/>
    <mergeCell ref="A55:B55"/>
    <mergeCell ref="D55:E55"/>
    <mergeCell ref="A48:B48"/>
    <mergeCell ref="D48:E48"/>
    <mergeCell ref="A49:B49"/>
    <mergeCell ref="D49:E49"/>
    <mergeCell ref="A50:B50"/>
    <mergeCell ref="D50:E50"/>
    <mergeCell ref="A45:B45"/>
    <mergeCell ref="D45:E45"/>
    <mergeCell ref="A46:B46"/>
    <mergeCell ref="D46:E46"/>
    <mergeCell ref="A56:B56"/>
    <mergeCell ref="D56:E56"/>
    <mergeCell ref="A51:B51"/>
    <mergeCell ref="D51:E51"/>
    <mergeCell ref="A52:B52"/>
    <mergeCell ref="D52:E52"/>
    <mergeCell ref="A53:B53"/>
    <mergeCell ref="D53:E53"/>
    <mergeCell ref="A47:B47"/>
    <mergeCell ref="D47:E47"/>
    <mergeCell ref="A44:B44"/>
    <mergeCell ref="D44:E44"/>
    <mergeCell ref="A42:B42"/>
    <mergeCell ref="D42:E42"/>
    <mergeCell ref="A43:B43"/>
    <mergeCell ref="D43:E43"/>
    <mergeCell ref="A38:B38"/>
    <mergeCell ref="D38:E38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1:B31"/>
    <mergeCell ref="D31:E31"/>
    <mergeCell ref="A27:B27"/>
    <mergeCell ref="D27:E27"/>
    <mergeCell ref="A28:B28"/>
    <mergeCell ref="D28:E28"/>
    <mergeCell ref="D30:E30"/>
    <mergeCell ref="D29:E29"/>
    <mergeCell ref="A25:B25"/>
    <mergeCell ref="D25:E25"/>
    <mergeCell ref="A26:B26"/>
    <mergeCell ref="D26:E26"/>
    <mergeCell ref="A21:B21"/>
    <mergeCell ref="D21:E21"/>
    <mergeCell ref="A22:B22"/>
    <mergeCell ref="D22:E22"/>
    <mergeCell ref="A24:B24"/>
    <mergeCell ref="D24:E24"/>
    <mergeCell ref="D23:E23"/>
    <mergeCell ref="A17:B17"/>
    <mergeCell ref="D17:E17"/>
    <mergeCell ref="A18:B18"/>
    <mergeCell ref="D18:E18"/>
    <mergeCell ref="A20:B20"/>
    <mergeCell ref="D20:E20"/>
    <mergeCell ref="D19:E19"/>
    <mergeCell ref="A14:B14"/>
    <mergeCell ref="D14:E14"/>
    <mergeCell ref="A15:B15"/>
    <mergeCell ref="D15:E15"/>
    <mergeCell ref="A16:B16"/>
    <mergeCell ref="D16:E16"/>
    <mergeCell ref="D11:E11"/>
    <mergeCell ref="A12:B12"/>
    <mergeCell ref="D12:E12"/>
    <mergeCell ref="A13:B13"/>
    <mergeCell ref="D13:E13"/>
    <mergeCell ref="D34:E34"/>
    <mergeCell ref="D39:E39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A11:B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2018-12-07T10:54:04Z</dcterms:modified>
</cp:coreProperties>
</file>